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7.101.4\гуп3\ПТО\Отчеты по планам\2025 год\2 Паспорта по ИП\2 квартал\апрель\Светлоград\Благодарный\"/>
    </mc:Choice>
  </mc:AlternateContent>
  <bookViews>
    <workbookView xWindow="0" yWindow="0" windowWidth="28800" windowHeight="1192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<sst xmlns="http://schemas.openxmlformats.org/spreadsheetml/2006/main" count="160" uniqueCount="91">
  <si>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</si>
  <si>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</si>
  <si>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</si>
  <si>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</si>
  <si>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</si>
  <si>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</si>
  <si>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</si>
  <si>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</si>
  <si>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</si>
  <si>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</si>
  <si>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</si>
  <si>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</si>
  <si>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</si>
  <si>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</si>
  <si>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</si>
  <si>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</si>
  <si>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</si>
  <si>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</si>
  <si>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</si>
  <si>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</si>
  <si>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</si>
  <si>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</si>
  <si>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</si>
  <si>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</si>
  <si>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</si>
  <si>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</si>
  <si>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</si>
  <si>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</si>
  <si>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</si>
  <si>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</si>
  <si>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</si>
  <si>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</si>
  <si>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</si>
  <si>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</si>
  <si>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</si>
  <si>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</si>
  <si>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</si>
  <si>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</si>
  <si>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</si>
  <si>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</si>
  <si>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</si>
  <si>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</si>
  <si>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</si>
  <si>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</si>
  <si>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</si>
  <si>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</si>
  <si>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</si>
  <si>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</si>
  <si>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</si>
  <si>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</si>
  <si>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</si>
  <si>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</si>
  <si>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</si>
  <si>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</si>
  <si>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</si>
  <si>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</si>
  <si>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</si>
  <si>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</si>
  <si>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</si>
  <si>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</si>
  <si>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</si>
  <si>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</si>
  <si>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</si>
  <si>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</si>
  <si>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</si>
  <si>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</si>
  <si>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</si>
  <si>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</si>
  <si>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</si>
  <si>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</si>
  <si>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</si>
  <si>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</si>
  <si>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</si>
  <si>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</si>
  <si>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</si>
  <si>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</si>
  <si>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</si>
  <si>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</si>
  <si>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 xml:space="preserve">Реконструкция ВЛ-0,4 кВ с целью обеспечения требуемого качества электроэнергии у наиболее удаленных потребителей, снижение технических потерь электроэнергии, с возможностью подключения новых потребителей и  увеличения мощности существующих.
   </t>
  </si>
  <si>
    <t>Реконструкция ЛЭП с целью обеспечения требуемого качества электроэнергии согласно ГОСТ 32144-2013  «Межгосударственный стандарт. 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 Повышение надежности электроснабжения потребителей (снижение количества отключений). Замещение (обновление) электрической сети (ответвлений к вводам) с целью повышения экономической эффективности оказания услуг в сфере электроэнергетики (мероприятия, направленные на снижение потерь электроэнергии и эксплуатационных затрат)</t>
  </si>
  <si>
    <t>Нет этапов</t>
  </si>
  <si>
    <t xml:space="preserve">ж/б </t>
  </si>
  <si>
    <t xml:space="preserve">ВЛ </t>
  </si>
  <si>
    <t>Проект реализован в 2025 году</t>
  </si>
  <si>
    <t>Начало 2-й квартал 2025 г. 
Окончание 2-й квартал 2025 г.</t>
  </si>
  <si>
    <t>2 кв 2025</t>
  </si>
  <si>
    <t xml:space="preserve">2 кв 2025 </t>
  </si>
  <si>
    <t>Строительство ВЛИ-0,4 кВ Ф-1 МТП 20/405 от РУ-0,4 кВ МТП 20/405 (согласно ТУ №80/2024/СВЕТ/БЛАГ от 27.12.2024, заявитель – И.П. Булгаков А.В.)</t>
  </si>
  <si>
    <t>Р_СТР980/2024/СВЕТ/БЛАГ</t>
  </si>
  <si>
    <t>ВЛИ-0,4 кВ Ф-1 МТП 20/405</t>
  </si>
  <si>
    <t>СИП-2 3х50+1х50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</si>
</sst>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0000000"/>
    <numFmt numFmtId="167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  <xf numFmtId="0" fontId="8" fillId="0" borderId="0"/>
    <xf numFmtId="0" fontId="5" fillId="0" borderId="0"/>
  </cellStyleXfs>
  <cellXfs count="7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43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Alignment="1">
      <alignment vertical="center"/>
    </xf>
    <xf numFmtId="0" fontId="13" fillId="3" borderId="0" xfId="4" applyFont="1" applyFill="1" applyAlignment="1">
      <alignment horizontal="center" vertical="center" wrapText="1"/>
    </xf>
    <xf numFmtId="0" fontId="5" fillId="0" borderId="7" xfId="6" applyFont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left" vertical="center" wrapText="1"/>
    </xf>
    <xf numFmtId="0" fontId="7" fillId="0" borderId="7" xfId="6" applyFont="1" applyBorder="1" applyAlignment="1">
      <alignment horizontal="left" vertical="center"/>
    </xf>
    <xf numFmtId="0" fontId="9" fillId="0" borderId="7" xfId="4" applyBorder="1" applyAlignment="1">
      <alignment horizontal="center" vertical="center"/>
    </xf>
    <xf numFmtId="166" fontId="5" fillId="0" borderId="7" xfId="8" applyNumberFormat="1" applyBorder="1" applyAlignment="1">
      <alignment horizontal="center" vertical="center"/>
    </xf>
    <xf numFmtId="167" fontId="5" fillId="0" borderId="7" xfId="6" applyNumberFormat="1" applyFon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0" fontId="14" fillId="4" borderId="0" xfId="4" applyFont="1" applyFill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9">
    <cellStyle name="Excel Built-in Excel Built-in Excel Built-in Excel Built-in Excel Built-in Excel Built-in Excel Built-in Excel Built-in Excel Built-in Excel Built-in Excel Built-in Excel Built-in Excel Built-in Excel Built-in" xfId="3"/>
    <cellStyle name="Excel Built-in Normal" xfId="7"/>
    <cellStyle name="Обычный" xfId="0" builtinId="0"/>
    <cellStyle name="Обычный 111" xfId="8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SheetLayoutView="100" workbookViewId="0">
      <selection activeCell="A37" sqref="A37:H37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48" t="s">
        <v>0</v>
      </c>
      <c r="D1" s="48"/>
      <c r="E1" s="48"/>
      <c r="F1" s="48"/>
      <c r="G1" s="48"/>
      <c r="H1" s="48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56" t="s">
        <v>1</v>
      </c>
      <c r="D2" s="56"/>
      <c r="E2" s="56"/>
      <c r="F2" s="56"/>
      <c r="G2" s="56"/>
      <c r="H2" s="56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56" t="s">
        <v>67</v>
      </c>
      <c r="D3" s="56"/>
      <c r="E3" s="56"/>
      <c r="F3" s="56"/>
      <c r="G3" s="56"/>
      <c r="H3" s="56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61" t="s">
        <v>66</v>
      </c>
      <c r="B5" s="61"/>
      <c r="C5" s="61"/>
      <c r="D5" s="61"/>
      <c r="E5" s="61"/>
      <c r="F5" s="61"/>
      <c r="G5" s="61"/>
      <c r="H5" s="61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52" t="s">
        <v>65</v>
      </c>
      <c r="B7" s="52"/>
      <c r="C7" s="52"/>
      <c r="D7" s="52"/>
      <c r="E7" s="52"/>
      <c r="F7" s="52"/>
      <c r="G7" s="52"/>
      <c r="H7" s="52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50" t="s">
        <v>35</v>
      </c>
      <c r="B9" s="50"/>
      <c r="C9" s="50"/>
      <c r="D9" s="50"/>
      <c r="E9" s="50"/>
      <c r="F9" s="50"/>
      <c r="G9" s="50"/>
      <c r="H9" s="5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51" t="s">
        <v>64</v>
      </c>
      <c r="B10" s="51"/>
      <c r="C10" s="51"/>
      <c r="D10" s="51"/>
      <c r="E10" s="51"/>
      <c r="F10" s="51"/>
      <c r="G10" s="51"/>
      <c r="H10" s="51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50" t="s">
        <v>88</v>
      </c>
      <c r="B12" s="50"/>
      <c r="C12" s="50"/>
      <c r="D12" s="50"/>
      <c r="E12" s="50"/>
      <c r="F12" s="50"/>
      <c r="G12" s="50"/>
      <c r="H12" s="50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5" s="28" customFormat="1" ht="18.75" x14ac:dyDescent="0.2">
      <c r="A13" s="51" t="s">
        <v>63</v>
      </c>
      <c r="B13" s="51"/>
      <c r="C13" s="51"/>
      <c r="D13" s="51"/>
      <c r="E13" s="51"/>
      <c r="F13" s="51"/>
      <c r="G13" s="51"/>
      <c r="H13" s="51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28.5" customHeight="1" x14ac:dyDescent="0.2">
      <c r="A15" s="60" t="s">
        <v>87</v>
      </c>
      <c r="B15" s="60"/>
      <c r="C15" s="60"/>
      <c r="D15" s="60"/>
      <c r="E15" s="60"/>
      <c r="F15" s="60"/>
      <c r="G15" s="60"/>
      <c r="H15" s="60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51" t="s">
        <v>62</v>
      </c>
      <c r="B16" s="51"/>
      <c r="C16" s="51"/>
      <c r="D16" s="51"/>
      <c r="E16" s="51"/>
      <c r="F16" s="51"/>
      <c r="G16" s="51"/>
      <c r="H16" s="51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64" t="s">
        <v>7</v>
      </c>
      <c r="B18" s="64"/>
      <c r="C18" s="64"/>
      <c r="D18" s="64"/>
      <c r="E18" s="64"/>
      <c r="F18" s="64"/>
      <c r="G18" s="64"/>
      <c r="H18" s="64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65" t="s">
        <v>10</v>
      </c>
      <c r="D20" s="65"/>
      <c r="E20" s="65"/>
      <c r="F20" s="65"/>
      <c r="G20" s="65"/>
      <c r="H20" s="65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65">
        <v>3</v>
      </c>
      <c r="D21" s="65"/>
      <c r="E21" s="65"/>
      <c r="F21" s="65"/>
      <c r="G21" s="65"/>
      <c r="H21" s="65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3" t="s">
        <v>76</v>
      </c>
      <c r="D22" s="54"/>
      <c r="E22" s="54"/>
      <c r="F22" s="54"/>
      <c r="G22" s="54"/>
      <c r="H22" s="55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3" t="s">
        <v>34</v>
      </c>
      <c r="D23" s="54"/>
      <c r="E23" s="54"/>
      <c r="F23" s="54"/>
      <c r="G23" s="54"/>
      <c r="H23" s="55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16.25" customHeight="1" x14ac:dyDescent="0.2">
      <c r="A24" s="9">
        <v>3</v>
      </c>
      <c r="B24" s="10" t="s">
        <v>61</v>
      </c>
      <c r="C24" s="59" t="s">
        <v>79</v>
      </c>
      <c r="D24" s="59"/>
      <c r="E24" s="59"/>
      <c r="F24" s="59"/>
      <c r="G24" s="59"/>
      <c r="H24" s="59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54" customHeight="1" x14ac:dyDescent="0.2">
      <c r="A25" s="9">
        <v>4</v>
      </c>
      <c r="B25" s="10" t="s">
        <v>60</v>
      </c>
      <c r="C25" s="59" t="s">
        <v>78</v>
      </c>
      <c r="D25" s="59"/>
      <c r="E25" s="59"/>
      <c r="F25" s="59"/>
      <c r="G25" s="59"/>
      <c r="H25" s="59"/>
      <c r="I25" s="18"/>
      <c r="J25" s="18"/>
      <c r="K25" s="18"/>
      <c r="L25" s="18"/>
      <c r="M25" s="40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59</v>
      </c>
      <c r="C26" s="59" t="s">
        <v>80</v>
      </c>
      <c r="D26" s="59"/>
      <c r="E26" s="59"/>
      <c r="F26" s="59"/>
      <c r="G26" s="59"/>
      <c r="H26" s="59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58</v>
      </c>
      <c r="C27" s="53" t="s">
        <v>84</v>
      </c>
      <c r="D27" s="54"/>
      <c r="E27" s="54"/>
      <c r="F27" s="54"/>
      <c r="G27" s="54"/>
      <c r="H27" s="55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52.15" customHeight="1" x14ac:dyDescent="0.2">
      <c r="A28" s="9">
        <v>7</v>
      </c>
      <c r="B28" s="10" t="s">
        <v>57</v>
      </c>
      <c r="C28" s="53" t="s">
        <v>56</v>
      </c>
      <c r="D28" s="54"/>
      <c r="E28" s="54"/>
      <c r="F28" s="54"/>
      <c r="G28" s="54"/>
      <c r="H28" s="55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55</v>
      </c>
      <c r="C29" s="53" t="s">
        <v>77</v>
      </c>
      <c r="D29" s="54"/>
      <c r="E29" s="54"/>
      <c r="F29" s="54"/>
      <c r="G29" s="54"/>
      <c r="H29" s="55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54</v>
      </c>
      <c r="C30" s="62" t="s">
        <v>83</v>
      </c>
      <c r="D30" s="63"/>
      <c r="E30" s="63"/>
      <c r="F30" s="63"/>
      <c r="G30" s="63"/>
      <c r="H30" s="63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53</v>
      </c>
      <c r="C31" s="59" t="s">
        <v>52</v>
      </c>
      <c r="D31" s="59"/>
      <c r="E31" s="59"/>
      <c r="F31" s="59"/>
      <c r="G31" s="59"/>
      <c r="H31" s="59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51</v>
      </c>
      <c r="B32" s="57" t="s">
        <v>50</v>
      </c>
      <c r="C32" s="58"/>
      <c r="D32" s="58"/>
      <c r="E32" s="58"/>
      <c r="F32" s="58"/>
      <c r="G32" s="58"/>
      <c r="H32" s="5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49</v>
      </c>
      <c r="B33" s="9" t="s">
        <v>48</v>
      </c>
      <c r="C33" s="9" t="s">
        <v>47</v>
      </c>
      <c r="D33" s="9" t="s">
        <v>46</v>
      </c>
      <c r="E33" s="9" t="s">
        <v>45</v>
      </c>
      <c r="F33" s="9" t="s">
        <v>44</v>
      </c>
      <c r="G33" s="9" t="s">
        <v>43</v>
      </c>
      <c r="H33" s="9" t="s">
        <v>42</v>
      </c>
    </row>
    <row r="34" spans="1:8" ht="31.5" x14ac:dyDescent="0.25">
      <c r="A34" s="11" t="s">
        <v>41</v>
      </c>
      <c r="B34" s="10" t="s">
        <v>40</v>
      </c>
      <c r="C34" s="9" t="s">
        <v>85</v>
      </c>
      <c r="D34" s="45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39</v>
      </c>
      <c r="C35" s="9" t="s">
        <v>86</v>
      </c>
      <c r="D35" s="45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38</v>
      </c>
      <c r="C36" s="9"/>
      <c r="D36" s="7"/>
      <c r="E36" s="46">
        <v>1.6537860000000001E-2</v>
      </c>
      <c r="F36" s="38">
        <f>E36/1.2</f>
        <v>1.3781550000000002E-2</v>
      </c>
      <c r="G36" s="8"/>
      <c r="H36" s="7"/>
    </row>
    <row r="37" spans="1:8" ht="54.75" customHeight="1" x14ac:dyDescent="0.25">
      <c r="A37" s="49"/>
      <c r="B37" s="49"/>
      <c r="C37" s="49"/>
      <c r="D37" s="49"/>
      <c r="E37" s="49"/>
      <c r="F37" s="49"/>
      <c r="G37" s="49"/>
      <c r="H37" s="49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80" zoomScaleNormal="100" zoomScaleSheetLayoutView="80" workbookViewId="0">
      <selection activeCell="O23" sqref="O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66" t="str">
        <f>'1. паспорт '!A5:H5</f>
        <v>Год раскрытия информации: 2025 год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6" spans="1:18" s="1" customFormat="1" ht="18.75" x14ac:dyDescent="0.3">
      <c r="A6" s="69" t="s">
        <v>3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8" spans="1:18" s="1" customFormat="1" ht="15.75" x14ac:dyDescent="0.25">
      <c r="A8" s="66" t="str">
        <f>'1. паспорт '!A9:H9</f>
        <v>ГУП СК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</row>
    <row r="9" spans="1:18" s="1" customFormat="1" ht="15.75" x14ac:dyDescent="0.25">
      <c r="A9" s="67" t="s">
        <v>4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6" t="str">
        <f>'1. паспорт '!A12:H12</f>
        <v>Р_СТР980/2024/СВЕТ/БЛАГ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</row>
    <row r="12" spans="1:18" s="1" customFormat="1" ht="15.75" x14ac:dyDescent="0.25">
      <c r="A12" s="67" t="s">
        <v>5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Строительство ВЛИ-0,4 кВ Ф-1 МТП 20/405 от РУ-0,4 кВ МТП 20/405 (согласно ТУ №80/2024/СВЕТ/БЛАГ от 27.12.2024, заявитель – И.П. Булгаков А.В.)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6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4" customFormat="1" ht="18.75" x14ac:dyDescent="0.3">
      <c r="A17" s="70" t="s">
        <v>69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</row>
    <row r="18" spans="1:16" s="1" customFormat="1" ht="15.75" x14ac:dyDescent="0.25"/>
    <row r="19" spans="1:16" s="1" customFormat="1" ht="30.75" customHeight="1" x14ac:dyDescent="0.25">
      <c r="A19" s="71" t="s">
        <v>8</v>
      </c>
      <c r="B19" s="71" t="s">
        <v>68</v>
      </c>
      <c r="C19" s="71"/>
      <c r="D19" s="71" t="s">
        <v>15</v>
      </c>
      <c r="E19" s="71" t="s">
        <v>16</v>
      </c>
      <c r="F19" s="71"/>
      <c r="G19" s="71" t="s">
        <v>17</v>
      </c>
      <c r="H19" s="71"/>
      <c r="I19" s="71" t="s">
        <v>18</v>
      </c>
      <c r="J19" s="71"/>
      <c r="K19" s="71" t="s">
        <v>19</v>
      </c>
      <c r="L19" s="71" t="s">
        <v>20</v>
      </c>
      <c r="M19" s="71"/>
      <c r="N19" s="71" t="s">
        <v>21</v>
      </c>
      <c r="O19" s="71"/>
      <c r="P19" s="71" t="s">
        <v>22</v>
      </c>
    </row>
    <row r="20" spans="1:16" s="1" customFormat="1" ht="30.75" customHeight="1" x14ac:dyDescent="0.25">
      <c r="A20" s="72"/>
      <c r="B20" s="74"/>
      <c r="C20" s="75"/>
      <c r="D20" s="72"/>
      <c r="E20" s="74"/>
      <c r="F20" s="75"/>
      <c r="G20" s="74"/>
      <c r="H20" s="75"/>
      <c r="I20" s="74"/>
      <c r="J20" s="75"/>
      <c r="K20" s="73"/>
      <c r="L20" s="74"/>
      <c r="M20" s="75"/>
      <c r="N20" s="74"/>
      <c r="O20" s="75"/>
      <c r="P20" s="73"/>
    </row>
    <row r="21" spans="1:16" s="1" customFormat="1" ht="30.75" customHeight="1" x14ac:dyDescent="0.25">
      <c r="A21" s="73"/>
      <c r="B21" s="2" t="s">
        <v>23</v>
      </c>
      <c r="C21" s="2" t="s">
        <v>24</v>
      </c>
      <c r="D21" s="73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D1" zoomScaleNormal="100" zoomScaleSheetLayoutView="100" workbookViewId="0">
      <selection activeCell="S31" sqref="S31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5.855468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36</v>
      </c>
    </row>
    <row r="4" spans="1:22" s="1" customFormat="1" ht="15.75" x14ac:dyDescent="0.25">
      <c r="B4" s="66" t="s">
        <v>37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6" spans="1:22" s="1" customFormat="1" ht="18.75" x14ac:dyDescent="0.3">
      <c r="A6" s="69" t="s">
        <v>3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8" spans="1:22" s="1" customFormat="1" ht="15.75" x14ac:dyDescent="0.25">
      <c r="A8" s="66" t="str">
        <f>'1. паспорт '!A9:H9</f>
        <v>ГУП СК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</row>
    <row r="9" spans="1:22" s="1" customFormat="1" ht="15.75" x14ac:dyDescent="0.25">
      <c r="A9" s="67" t="s">
        <v>4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6" t="str">
        <f>'1. паспорт '!A12:H12</f>
        <v>Р_СТР980/2024/СВЕТ/БЛАГ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</row>
    <row r="12" spans="1:22" s="1" customFormat="1" ht="15.75" x14ac:dyDescent="0.25">
      <c r="A12" s="67" t="s">
        <v>5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36.75" customHeight="1" x14ac:dyDescent="0.25">
      <c r="A14" s="68" t="str">
        <f>'1. паспорт '!A15:H15</f>
        <v>Строительство ВЛИ-0,4 кВ Ф-1 МТП 20/405 от РУ-0,4 кВ МТП 20/405 (согласно ТУ №80/2024/СВЕТ/БЛАГ от 27.12.2024, заявитель – И.П. Булгаков А.В.)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6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4" customFormat="1" ht="18.75" x14ac:dyDescent="0.3">
      <c r="A17" s="70" t="s">
        <v>70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</row>
    <row r="19" spans="1:23" s="1" customFormat="1" ht="15.75" customHeight="1" x14ac:dyDescent="0.25">
      <c r="A19" s="71" t="s">
        <v>8</v>
      </c>
      <c r="B19" s="71" t="s">
        <v>72</v>
      </c>
      <c r="C19" s="71"/>
      <c r="D19" s="71" t="s">
        <v>71</v>
      </c>
      <c r="E19" s="71"/>
      <c r="F19" s="76" t="s">
        <v>14</v>
      </c>
      <c r="G19" s="76"/>
      <c r="H19" s="76"/>
      <c r="I19" s="76"/>
      <c r="J19" s="71" t="s">
        <v>25</v>
      </c>
      <c r="K19" s="71" t="s">
        <v>74</v>
      </c>
      <c r="L19" s="71"/>
      <c r="M19" s="71" t="s">
        <v>73</v>
      </c>
      <c r="N19" s="71"/>
      <c r="O19" s="71" t="s">
        <v>26</v>
      </c>
      <c r="P19" s="71"/>
      <c r="Q19" s="71" t="s">
        <v>27</v>
      </c>
      <c r="R19" s="71"/>
      <c r="S19" s="71" t="s">
        <v>28</v>
      </c>
      <c r="T19" s="71" t="s">
        <v>29</v>
      </c>
      <c r="U19" s="71" t="s">
        <v>30</v>
      </c>
      <c r="V19" s="71" t="s">
        <v>75</v>
      </c>
      <c r="W19" s="71"/>
    </row>
    <row r="20" spans="1:23" s="1" customFormat="1" ht="15.75" x14ac:dyDescent="0.25">
      <c r="A20" s="72"/>
      <c r="B20" s="74"/>
      <c r="C20" s="75"/>
      <c r="D20" s="74"/>
      <c r="E20" s="75"/>
      <c r="F20" s="76" t="s">
        <v>31</v>
      </c>
      <c r="G20" s="76"/>
      <c r="H20" s="76" t="s">
        <v>32</v>
      </c>
      <c r="I20" s="76"/>
      <c r="J20" s="73"/>
      <c r="K20" s="74"/>
      <c r="L20" s="75"/>
      <c r="M20" s="74"/>
      <c r="N20" s="75"/>
      <c r="O20" s="74"/>
      <c r="P20" s="75"/>
      <c r="Q20" s="74"/>
      <c r="R20" s="75"/>
      <c r="S20" s="73"/>
      <c r="T20" s="73"/>
      <c r="U20" s="73"/>
      <c r="V20" s="74"/>
      <c r="W20" s="75"/>
    </row>
    <row r="21" spans="1:23" s="1" customFormat="1" ht="15.75" x14ac:dyDescent="0.25">
      <c r="A21" s="73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47.25" x14ac:dyDescent="0.25">
      <c r="A23" s="44">
        <v>1</v>
      </c>
      <c r="B23" s="43"/>
      <c r="C23" s="43" t="s">
        <v>89</v>
      </c>
      <c r="D23" s="43"/>
      <c r="E23" s="43" t="s">
        <v>89</v>
      </c>
      <c r="F23" s="42">
        <v>0.4</v>
      </c>
      <c r="G23" s="41">
        <v>0.4</v>
      </c>
      <c r="H23" s="41">
        <v>0.4</v>
      </c>
      <c r="I23" s="41">
        <v>0.4</v>
      </c>
      <c r="J23" s="41">
        <v>2025</v>
      </c>
      <c r="K23" s="41">
        <v>1</v>
      </c>
      <c r="L23" s="41">
        <v>1</v>
      </c>
      <c r="N23" s="42" t="s">
        <v>90</v>
      </c>
      <c r="O23" s="41" t="s">
        <v>82</v>
      </c>
      <c r="P23" s="41" t="s">
        <v>82</v>
      </c>
      <c r="Q23" s="47">
        <v>0.01</v>
      </c>
      <c r="R23" s="47">
        <v>0.01</v>
      </c>
      <c r="S23" s="37" t="s">
        <v>13</v>
      </c>
      <c r="T23" s="37" t="s">
        <v>13</v>
      </c>
      <c r="U23" s="37" t="s">
        <v>13</v>
      </c>
      <c r="V23" s="41" t="s">
        <v>81</v>
      </c>
      <c r="W23" s="41" t="s">
        <v>81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Панамарева Дарья Владимировна</cp:lastModifiedBy>
  <cp:lastPrinted>2018-06-15T09:55:49Z</cp:lastPrinted>
  <dcterms:created xsi:type="dcterms:W3CDTF">2017-06-27T14:15:28Z</dcterms:created>
  <dcterms:modified xsi:type="dcterms:W3CDTF">2025-05-27T06:55:14Z</dcterms:modified>
</cp:coreProperties>
</file>